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76933\"/>
    </mc:Choice>
  </mc:AlternateContent>
  <xr:revisionPtr revIDLastSave="0" documentId="13_ncr:1_{D89E7536-3FCC-46EB-98DB-0DD314465C0B}" xr6:coauthVersionLast="47" xr6:coauthVersionMax="47" xr10:uidLastSave="{00000000-0000-0000-0000-000000000000}"/>
  <bookViews>
    <workbookView xWindow="28680" yWindow="-120" windowWidth="29040" windowHeight="15720" xr2:uid="{53F16095-C6D5-41AE-8FF1-7308357E4B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1" l="1"/>
  <c r="E63" i="1"/>
  <c r="E62" i="1"/>
  <c r="E59" i="1"/>
  <c r="E57" i="1"/>
  <c r="E56" i="1"/>
  <c r="E30" i="1"/>
  <c r="J18" i="1"/>
  <c r="E18" i="1"/>
  <c r="J11" i="1"/>
  <c r="E11" i="1"/>
  <c r="J9" i="1"/>
  <c r="E9" i="1"/>
  <c r="E64" i="1"/>
  <c r="E55" i="1"/>
  <c r="E54" i="1"/>
  <c r="E58" i="1"/>
  <c r="E53" i="1"/>
  <c r="E39" i="1"/>
  <c r="E40" i="1"/>
  <c r="E36" i="1"/>
  <c r="E35" i="1"/>
  <c r="E34" i="1"/>
  <c r="E33" i="1"/>
  <c r="E31" i="1"/>
  <c r="E32" i="1"/>
  <c r="E29" i="1"/>
  <c r="E28" i="1"/>
  <c r="E27" i="1"/>
  <c r="J19" i="1"/>
  <c r="E19" i="1"/>
  <c r="J17" i="1"/>
  <c r="E17" i="1"/>
  <c r="J16" i="1"/>
  <c r="E16" i="1"/>
  <c r="J15" i="1"/>
  <c r="E15" i="1"/>
  <c r="J14" i="1"/>
  <c r="E14" i="1"/>
  <c r="J10" i="1"/>
  <c r="E10" i="1"/>
  <c r="J7" i="1"/>
  <c r="E7" i="1"/>
  <c r="J8" i="1"/>
  <c r="E8" i="1"/>
  <c r="J6" i="1"/>
  <c r="E6" i="1"/>
  <c r="E69" i="1" l="1"/>
  <c r="E45" i="1"/>
  <c r="E41" i="1"/>
  <c r="J20" i="1"/>
  <c r="E20" i="1"/>
  <c r="E43" i="1" l="1"/>
</calcChain>
</file>

<file path=xl/sharedStrings.xml><?xml version="1.0" encoding="utf-8"?>
<sst xmlns="http://schemas.openxmlformats.org/spreadsheetml/2006/main" count="331" uniqueCount="119">
  <si>
    <t>ABUTMENT REINFORCEMENT TABLE</t>
  </si>
  <si>
    <t>BAR MARK</t>
  </si>
  <si>
    <t>REAR ABUTMENT</t>
  </si>
  <si>
    <t>NO.</t>
  </si>
  <si>
    <t>LENGTH</t>
  </si>
  <si>
    <t>SHAPE</t>
  </si>
  <si>
    <t>WEIGHT</t>
  </si>
  <si>
    <t>FORWARD ABUTMENT</t>
  </si>
  <si>
    <t>TYPE</t>
  </si>
  <si>
    <t>"A"</t>
  </si>
  <si>
    <t>"B"</t>
  </si>
  <si>
    <t>"C"</t>
  </si>
  <si>
    <t>"D"</t>
  </si>
  <si>
    <t>ABUTMENT STEEL BEND TABLE</t>
  </si>
  <si>
    <t>A501</t>
  </si>
  <si>
    <t>ST</t>
  </si>
  <si>
    <t>LENGTH (FT)</t>
  </si>
  <si>
    <t>WEIGHT (LB)</t>
  </si>
  <si>
    <t>A502</t>
  </si>
  <si>
    <t>A503</t>
  </si>
  <si>
    <t>BT</t>
  </si>
  <si>
    <t>6'-0"</t>
  </si>
  <si>
    <t>1'-9"</t>
  </si>
  <si>
    <t>2'-9"</t>
  </si>
  <si>
    <t>A504</t>
  </si>
  <si>
    <t>A505</t>
  </si>
  <si>
    <t>7'-2"</t>
  </si>
  <si>
    <t>3'-2"</t>
  </si>
  <si>
    <t>A506</t>
  </si>
  <si>
    <t>2'-0"</t>
  </si>
  <si>
    <t>DG601</t>
  </si>
  <si>
    <t>13'-1"</t>
  </si>
  <si>
    <t>2'-8"</t>
  </si>
  <si>
    <t>3'-8 1/2"</t>
  </si>
  <si>
    <t>DG801</t>
  </si>
  <si>
    <t>14-2"</t>
  </si>
  <si>
    <t>3'-7"</t>
  </si>
  <si>
    <t>2'-4"</t>
  </si>
  <si>
    <t>A801</t>
  </si>
  <si>
    <t>A802</t>
  </si>
  <si>
    <t>A803</t>
  </si>
  <si>
    <t>A804</t>
  </si>
  <si>
    <t>D801</t>
  </si>
  <si>
    <t>1'-5"</t>
  </si>
  <si>
    <t>2'-7"</t>
  </si>
  <si>
    <t>0'-7"</t>
  </si>
  <si>
    <t>0'-8"</t>
  </si>
  <si>
    <t>DECK REINFORCEMENT TABLE</t>
  </si>
  <si>
    <t>ITEM 509 EPOXY COATED REINFORCING STEEL</t>
  </si>
  <si>
    <t>S401</t>
  </si>
  <si>
    <t>S501</t>
  </si>
  <si>
    <t>S502</t>
  </si>
  <si>
    <t>S503</t>
  </si>
  <si>
    <t>S504</t>
  </si>
  <si>
    <t>S601</t>
  </si>
  <si>
    <t xml:space="preserve">TOTAL REAR ABUTMENT </t>
  </si>
  <si>
    <t>TOTAL FORWARD ABUTMENT</t>
  </si>
  <si>
    <t>TOTAL BRIDGE DECK</t>
  </si>
  <si>
    <t>BRIDGE DECK STEEL BEND TABLE</t>
  </si>
  <si>
    <t>S301</t>
  </si>
  <si>
    <t>8'-10"</t>
  </si>
  <si>
    <t>4'-3"</t>
  </si>
  <si>
    <t>37'-2"</t>
  </si>
  <si>
    <t>20'-11"</t>
  </si>
  <si>
    <t>12'-4"</t>
  </si>
  <si>
    <t>S302</t>
  </si>
  <si>
    <t>35'-0"</t>
  </si>
  <si>
    <t>39'-0"</t>
  </si>
  <si>
    <t>36'-0"</t>
  </si>
  <si>
    <t>38'-0"</t>
  </si>
  <si>
    <t>7'-9"</t>
  </si>
  <si>
    <t>S602</t>
  </si>
  <si>
    <t>BRIDGE RAILING REINFORCEMENT TABLE</t>
  </si>
  <si>
    <t>BRIDGE DECK STEEL SERIES TABLE</t>
  </si>
  <si>
    <t>X401</t>
  </si>
  <si>
    <t>10'-0"</t>
  </si>
  <si>
    <t>X402</t>
  </si>
  <si>
    <t>X403</t>
  </si>
  <si>
    <t>6'-4"</t>
  </si>
  <si>
    <t>5'-1"</t>
  </si>
  <si>
    <t>X404</t>
  </si>
  <si>
    <t>Y401</t>
  </si>
  <si>
    <t>Y402</t>
  </si>
  <si>
    <t>Y601</t>
  </si>
  <si>
    <t>7'-5"</t>
  </si>
  <si>
    <t>Y602</t>
  </si>
  <si>
    <t>7'-0"</t>
  </si>
  <si>
    <t>Y604</t>
  </si>
  <si>
    <t>Y603 SER.</t>
  </si>
  <si>
    <t>2'-6" TO 3'-4"</t>
  </si>
  <si>
    <t>S505</t>
  </si>
  <si>
    <t>S506</t>
  </si>
  <si>
    <t>"A" + 7"</t>
  </si>
  <si>
    <t>36'-0" TO 0'</t>
  </si>
  <si>
    <t>TOTAL WEIGHT</t>
  </si>
  <si>
    <t>BRIDGE RAILING REINFORCEMENT BEND TABLE</t>
  </si>
  <si>
    <t>BRIDGE RAILING REINFORCEMENT SERIES TABLE</t>
  </si>
  <si>
    <t>2'-5"</t>
  </si>
  <si>
    <t>3'-4"</t>
  </si>
  <si>
    <t>7'-11"</t>
  </si>
  <si>
    <t>10-0"</t>
  </si>
  <si>
    <t>A805</t>
  </si>
  <si>
    <t>1'-6"</t>
  </si>
  <si>
    <t>3'-6"</t>
  </si>
  <si>
    <t xml:space="preserve"> BT</t>
  </si>
  <si>
    <t>5'-11"</t>
  </si>
  <si>
    <t>S402</t>
  </si>
  <si>
    <t>1'-3"</t>
  </si>
  <si>
    <t>3'-8"</t>
  </si>
  <si>
    <t>GFRP TOTAL CARRIED TO STRUCTURE GENERAL SUMMARY (RAILING)</t>
  </si>
  <si>
    <t>STEEL TOTAL CARRIED TO STRUCTURE GENERAL SUMMARY (REAR ABUTMENT+FORWARD ABUTMENT+BRIDGE DECK+RAILING)</t>
  </si>
  <si>
    <t>X405</t>
  </si>
  <si>
    <t>23'-0"</t>
  </si>
  <si>
    <t>13'-9"</t>
  </si>
  <si>
    <t>30'-0"</t>
  </si>
  <si>
    <t>ITEM 509 EPOXY COATED STEEL REINFORCEMENT</t>
  </si>
  <si>
    <t>TOTAL (FT)</t>
  </si>
  <si>
    <t>ITEM 509 NO. 4 GFRP DEFORMED BARS</t>
  </si>
  <si>
    <t>4'-3" TO 5'-1"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</si>
</sst>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3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1" fontId="0" fillId="0" borderId="37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1" fontId="0" fillId="0" borderId="39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5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16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24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25F2A-062B-4E3D-845C-463BFEB25482}">
  <dimension ref="A1:P70"/>
  <sheetViews>
    <sheetView tabSelected="1" topLeftCell="A38" workbookViewId="0">
      <selection activeCell="O60" sqref="O60"/>
    </sheetView>
  </sheetViews>
  <sheetFormatPr defaultRowHeight="15" x14ac:dyDescent="0.25"/>
  <cols>
    <col min="1" max="16" width="12.7109375" customWidth="1"/>
  </cols>
  <sheetData>
    <row r="1" spans="1:16" ht="15.75" thickBot="1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6" ht="15.75" thickBo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1"/>
      <c r="L2" s="1"/>
      <c r="M2" s="1"/>
      <c r="N2" s="1"/>
      <c r="O2" s="1"/>
      <c r="P2" s="1"/>
    </row>
    <row r="3" spans="1:16" ht="15.75" thickBot="1" x14ac:dyDescent="0.3">
      <c r="A3" s="67" t="s">
        <v>2</v>
      </c>
      <c r="B3" s="67"/>
      <c r="C3" s="67"/>
      <c r="D3" s="67"/>
      <c r="E3" s="67"/>
      <c r="F3" s="67" t="s">
        <v>7</v>
      </c>
      <c r="G3" s="67"/>
      <c r="H3" s="67"/>
      <c r="I3" s="67"/>
      <c r="J3" s="67"/>
      <c r="K3" s="60" t="s">
        <v>13</v>
      </c>
      <c r="L3" s="60"/>
      <c r="M3" s="60"/>
      <c r="N3" s="60"/>
      <c r="O3" s="60"/>
      <c r="P3" s="60"/>
    </row>
    <row r="4" spans="1:16" ht="15.75" thickBot="1" x14ac:dyDescent="0.3">
      <c r="A4" s="67" t="s">
        <v>48</v>
      </c>
      <c r="B4" s="67"/>
      <c r="C4" s="67"/>
      <c r="D4" s="67"/>
      <c r="E4" s="67"/>
      <c r="F4" s="67" t="s">
        <v>48</v>
      </c>
      <c r="G4" s="67"/>
      <c r="H4" s="67"/>
      <c r="I4" s="67"/>
      <c r="J4" s="67"/>
      <c r="K4" s="60"/>
      <c r="L4" s="60"/>
      <c r="M4" s="60"/>
      <c r="N4" s="60"/>
      <c r="O4" s="60"/>
      <c r="P4" s="60"/>
    </row>
    <row r="5" spans="1:16" ht="15.75" thickBot="1" x14ac:dyDescent="0.3">
      <c r="A5" s="2" t="s">
        <v>1</v>
      </c>
      <c r="B5" s="2" t="s">
        <v>3</v>
      </c>
      <c r="C5" s="2" t="s">
        <v>16</v>
      </c>
      <c r="D5" s="2" t="s">
        <v>5</v>
      </c>
      <c r="E5" s="2" t="s">
        <v>17</v>
      </c>
      <c r="F5" s="2" t="s">
        <v>1</v>
      </c>
      <c r="G5" s="2" t="s">
        <v>3</v>
      </c>
      <c r="H5" s="2" t="s">
        <v>4</v>
      </c>
      <c r="I5" s="2" t="s">
        <v>5</v>
      </c>
      <c r="J5" s="2" t="s">
        <v>6</v>
      </c>
      <c r="K5" s="6" t="s">
        <v>1</v>
      </c>
      <c r="L5" s="6" t="s">
        <v>8</v>
      </c>
      <c r="M5" s="6" t="s">
        <v>9</v>
      </c>
      <c r="N5" s="6" t="s">
        <v>10</v>
      </c>
      <c r="O5" s="6" t="s">
        <v>11</v>
      </c>
      <c r="P5" s="6" t="s">
        <v>12</v>
      </c>
    </row>
    <row r="6" spans="1:16" x14ac:dyDescent="0.25">
      <c r="A6" s="21" t="s">
        <v>14</v>
      </c>
      <c r="B6" s="22">
        <v>2</v>
      </c>
      <c r="C6" s="23" t="s">
        <v>62</v>
      </c>
      <c r="D6" s="23" t="s">
        <v>15</v>
      </c>
      <c r="E6" s="24">
        <f>37.17*B6*1.04</f>
        <v>77.313600000000008</v>
      </c>
      <c r="F6" s="25" t="s">
        <v>14</v>
      </c>
      <c r="G6" s="26">
        <v>2</v>
      </c>
      <c r="H6" s="23" t="s">
        <v>62</v>
      </c>
      <c r="I6" s="27" t="s">
        <v>15</v>
      </c>
      <c r="J6" s="24">
        <f>37.17*G6*1.04</f>
        <v>77.313600000000008</v>
      </c>
      <c r="K6" s="3" t="s">
        <v>14</v>
      </c>
      <c r="L6" s="4" t="s">
        <v>15</v>
      </c>
      <c r="M6" s="23" t="s">
        <v>62</v>
      </c>
      <c r="N6" s="4"/>
      <c r="O6" s="4"/>
      <c r="P6" s="5"/>
    </row>
    <row r="7" spans="1:16" x14ac:dyDescent="0.25">
      <c r="A7" s="28" t="s">
        <v>18</v>
      </c>
      <c r="B7" s="29">
        <v>50</v>
      </c>
      <c r="C7" s="30" t="s">
        <v>27</v>
      </c>
      <c r="D7" s="30" t="s">
        <v>15</v>
      </c>
      <c r="E7" s="24">
        <f>3.17*B7*1.04</f>
        <v>164.84</v>
      </c>
      <c r="F7" s="28" t="s">
        <v>18</v>
      </c>
      <c r="G7" s="29">
        <v>50</v>
      </c>
      <c r="H7" s="30" t="s">
        <v>27</v>
      </c>
      <c r="I7" s="30" t="s">
        <v>15</v>
      </c>
      <c r="J7" s="24">
        <f>3.17*G7*1.04</f>
        <v>164.84</v>
      </c>
      <c r="K7" s="13" t="s">
        <v>18</v>
      </c>
      <c r="L7" s="11" t="s">
        <v>15</v>
      </c>
      <c r="M7" s="30" t="s">
        <v>27</v>
      </c>
      <c r="N7" s="11"/>
      <c r="O7" s="11"/>
      <c r="P7" s="14"/>
    </row>
    <row r="8" spans="1:16" x14ac:dyDescent="0.25">
      <c r="A8" s="28" t="s">
        <v>19</v>
      </c>
      <c r="B8" s="29">
        <v>25</v>
      </c>
      <c r="C8" s="30" t="s">
        <v>21</v>
      </c>
      <c r="D8" s="30" t="s">
        <v>20</v>
      </c>
      <c r="E8" s="24">
        <f>6*B8*1.04</f>
        <v>156</v>
      </c>
      <c r="F8" s="28" t="s">
        <v>19</v>
      </c>
      <c r="G8" s="29">
        <v>25</v>
      </c>
      <c r="H8" s="30" t="s">
        <v>21</v>
      </c>
      <c r="I8" s="30" t="s">
        <v>20</v>
      </c>
      <c r="J8" s="24">
        <f>6*G8*1.04</f>
        <v>156</v>
      </c>
      <c r="K8" s="13" t="s">
        <v>19</v>
      </c>
      <c r="L8" s="11">
        <v>1</v>
      </c>
      <c r="M8" s="11" t="s">
        <v>22</v>
      </c>
      <c r="N8" s="11" t="s">
        <v>23</v>
      </c>
      <c r="O8" s="11" t="s">
        <v>22</v>
      </c>
      <c r="P8" s="14"/>
    </row>
    <row r="9" spans="1:16" x14ac:dyDescent="0.25">
      <c r="A9" s="28" t="s">
        <v>24</v>
      </c>
      <c r="B9" s="29">
        <v>42</v>
      </c>
      <c r="C9" s="30" t="s">
        <v>99</v>
      </c>
      <c r="D9" s="30" t="s">
        <v>20</v>
      </c>
      <c r="E9" s="31">
        <f>7.92*B9*1.04</f>
        <v>345.94560000000001</v>
      </c>
      <c r="F9" s="28" t="s">
        <v>24</v>
      </c>
      <c r="G9" s="29">
        <v>42</v>
      </c>
      <c r="H9" s="30" t="s">
        <v>99</v>
      </c>
      <c r="I9" s="30" t="s">
        <v>20</v>
      </c>
      <c r="J9" s="31">
        <f>7.92*G9*1.04</f>
        <v>345.94560000000001</v>
      </c>
      <c r="K9" s="13" t="s">
        <v>24</v>
      </c>
      <c r="L9" s="11">
        <v>1</v>
      </c>
      <c r="M9" s="11" t="s">
        <v>97</v>
      </c>
      <c r="N9" s="11" t="s">
        <v>98</v>
      </c>
      <c r="O9" s="11" t="s">
        <v>97</v>
      </c>
      <c r="P9" s="14"/>
    </row>
    <row r="10" spans="1:16" x14ac:dyDescent="0.25">
      <c r="A10" s="28" t="s">
        <v>25</v>
      </c>
      <c r="B10" s="29">
        <v>21</v>
      </c>
      <c r="C10" s="30" t="s">
        <v>60</v>
      </c>
      <c r="D10" s="30" t="s">
        <v>20</v>
      </c>
      <c r="E10" s="31">
        <f>8.83*B10*1.04</f>
        <v>192.84720000000002</v>
      </c>
      <c r="F10" s="28" t="s">
        <v>25</v>
      </c>
      <c r="G10" s="29">
        <v>21</v>
      </c>
      <c r="H10" s="30" t="s">
        <v>60</v>
      </c>
      <c r="I10" s="30" t="s">
        <v>20</v>
      </c>
      <c r="J10" s="31">
        <f>8.83*G10*1.04</f>
        <v>192.84720000000002</v>
      </c>
      <c r="K10" s="13" t="s">
        <v>25</v>
      </c>
      <c r="L10" s="11">
        <v>1</v>
      </c>
      <c r="M10" s="11" t="s">
        <v>27</v>
      </c>
      <c r="N10" s="11" t="s">
        <v>23</v>
      </c>
      <c r="O10" s="11" t="s">
        <v>27</v>
      </c>
      <c r="P10" s="14"/>
    </row>
    <row r="11" spans="1:16" x14ac:dyDescent="0.25">
      <c r="A11" s="28" t="s">
        <v>28</v>
      </c>
      <c r="B11" s="29">
        <v>3</v>
      </c>
      <c r="C11" s="30" t="s">
        <v>100</v>
      </c>
      <c r="D11" s="30" t="s">
        <v>20</v>
      </c>
      <c r="E11" s="31">
        <f>10*B11*1.04</f>
        <v>31.200000000000003</v>
      </c>
      <c r="F11" s="28" t="s">
        <v>28</v>
      </c>
      <c r="G11" s="29">
        <v>3</v>
      </c>
      <c r="H11" s="30" t="s">
        <v>100</v>
      </c>
      <c r="I11" s="30" t="s">
        <v>20</v>
      </c>
      <c r="J11" s="31">
        <f>10*G11*1.04</f>
        <v>31.200000000000003</v>
      </c>
      <c r="K11" s="13" t="s">
        <v>28</v>
      </c>
      <c r="L11" s="11">
        <v>2</v>
      </c>
      <c r="M11" s="11" t="s">
        <v>29</v>
      </c>
      <c r="N11" s="11" t="s">
        <v>32</v>
      </c>
      <c r="O11" s="11" t="s">
        <v>29</v>
      </c>
      <c r="P11" s="14" t="s">
        <v>32</v>
      </c>
    </row>
    <row r="12" spans="1:16" hidden="1" x14ac:dyDescent="0.25">
      <c r="A12" s="28" t="s">
        <v>30</v>
      </c>
      <c r="B12" s="29">
        <v>5</v>
      </c>
      <c r="C12" s="30" t="s">
        <v>31</v>
      </c>
      <c r="D12" s="30" t="s">
        <v>20</v>
      </c>
      <c r="E12" s="31">
        <v>0</v>
      </c>
      <c r="F12" s="28" t="s">
        <v>30</v>
      </c>
      <c r="G12" s="29">
        <v>5</v>
      </c>
      <c r="H12" s="30" t="s">
        <v>31</v>
      </c>
      <c r="I12" s="30" t="s">
        <v>20</v>
      </c>
      <c r="J12" s="12">
        <v>0</v>
      </c>
      <c r="K12" s="13" t="s">
        <v>30</v>
      </c>
      <c r="L12" s="11">
        <v>2</v>
      </c>
      <c r="M12" s="11" t="s">
        <v>33</v>
      </c>
      <c r="N12" s="11" t="s">
        <v>32</v>
      </c>
      <c r="O12" s="11" t="s">
        <v>33</v>
      </c>
      <c r="P12" s="14" t="s">
        <v>32</v>
      </c>
    </row>
    <row r="13" spans="1:16" hidden="1" x14ac:dyDescent="0.25">
      <c r="A13" s="28" t="s">
        <v>34</v>
      </c>
      <c r="B13" s="29">
        <v>7</v>
      </c>
      <c r="C13" s="30" t="s">
        <v>35</v>
      </c>
      <c r="D13" s="30" t="s">
        <v>20</v>
      </c>
      <c r="E13" s="31">
        <v>0</v>
      </c>
      <c r="F13" s="28" t="s">
        <v>34</v>
      </c>
      <c r="G13" s="29">
        <v>7</v>
      </c>
      <c r="H13" s="30" t="s">
        <v>35</v>
      </c>
      <c r="I13" s="30" t="s">
        <v>20</v>
      </c>
      <c r="J13" s="12">
        <v>0</v>
      </c>
      <c r="K13" s="13" t="s">
        <v>34</v>
      </c>
      <c r="L13" s="11">
        <v>3</v>
      </c>
      <c r="M13" s="11" t="s">
        <v>36</v>
      </c>
      <c r="N13" s="11" t="s">
        <v>32</v>
      </c>
      <c r="O13" s="11" t="s">
        <v>36</v>
      </c>
      <c r="P13" s="14" t="s">
        <v>37</v>
      </c>
    </row>
    <row r="14" spans="1:16" x14ac:dyDescent="0.25">
      <c r="A14" s="28" t="s">
        <v>38</v>
      </c>
      <c r="B14" s="29">
        <v>5</v>
      </c>
      <c r="C14" s="30" t="s">
        <v>62</v>
      </c>
      <c r="D14" s="30" t="s">
        <v>15</v>
      </c>
      <c r="E14" s="24">
        <f>37.17*B14*2.67</f>
        <v>496.21950000000004</v>
      </c>
      <c r="F14" s="28" t="s">
        <v>38</v>
      </c>
      <c r="G14" s="29">
        <v>5</v>
      </c>
      <c r="H14" s="30" t="s">
        <v>62</v>
      </c>
      <c r="I14" s="30" t="s">
        <v>15</v>
      </c>
      <c r="J14" s="24">
        <f>37.17*G14*2.67</f>
        <v>496.21950000000004</v>
      </c>
      <c r="K14" s="13" t="s">
        <v>38</v>
      </c>
      <c r="L14" s="11" t="s">
        <v>15</v>
      </c>
      <c r="M14" s="30" t="s">
        <v>62</v>
      </c>
      <c r="N14" s="11"/>
      <c r="O14" s="11"/>
      <c r="P14" s="14"/>
    </row>
    <row r="15" spans="1:16" x14ac:dyDescent="0.25">
      <c r="A15" s="28" t="s">
        <v>39</v>
      </c>
      <c r="B15" s="29">
        <v>8</v>
      </c>
      <c r="C15" s="30" t="s">
        <v>63</v>
      </c>
      <c r="D15" s="30" t="s">
        <v>15</v>
      </c>
      <c r="E15" s="24">
        <f>20.92*B15*2.67</f>
        <v>446.85120000000001</v>
      </c>
      <c r="F15" s="28" t="s">
        <v>39</v>
      </c>
      <c r="G15" s="29">
        <v>8</v>
      </c>
      <c r="H15" s="30" t="s">
        <v>63</v>
      </c>
      <c r="I15" s="30" t="s">
        <v>15</v>
      </c>
      <c r="J15" s="24">
        <f>20.92*G15*2.67</f>
        <v>446.85120000000001</v>
      </c>
      <c r="K15" s="13" t="s">
        <v>39</v>
      </c>
      <c r="L15" s="11" t="s">
        <v>15</v>
      </c>
      <c r="M15" s="30" t="s">
        <v>63</v>
      </c>
      <c r="N15" s="11"/>
      <c r="O15" s="11"/>
      <c r="P15" s="14"/>
    </row>
    <row r="16" spans="1:16" x14ac:dyDescent="0.25">
      <c r="A16" s="28" t="s">
        <v>40</v>
      </c>
      <c r="B16" s="29">
        <v>8</v>
      </c>
      <c r="C16" s="30" t="s">
        <v>64</v>
      </c>
      <c r="D16" s="30" t="s">
        <v>15</v>
      </c>
      <c r="E16" s="31">
        <f>12.33*B16*2.67</f>
        <v>263.36880000000002</v>
      </c>
      <c r="F16" s="28" t="s">
        <v>40</v>
      </c>
      <c r="G16" s="29">
        <v>8</v>
      </c>
      <c r="H16" s="30" t="s">
        <v>64</v>
      </c>
      <c r="I16" s="30" t="s">
        <v>15</v>
      </c>
      <c r="J16" s="31">
        <f>12.33*G16*2.67</f>
        <v>263.36880000000002</v>
      </c>
      <c r="K16" s="13" t="s">
        <v>40</v>
      </c>
      <c r="L16" s="11" t="s">
        <v>15</v>
      </c>
      <c r="M16" s="30" t="s">
        <v>64</v>
      </c>
      <c r="N16" s="11"/>
      <c r="O16" s="11"/>
      <c r="P16" s="14"/>
    </row>
    <row r="17" spans="1:16" x14ac:dyDescent="0.25">
      <c r="A17" s="28" t="s">
        <v>41</v>
      </c>
      <c r="B17" s="29">
        <v>6</v>
      </c>
      <c r="C17" s="30" t="s">
        <v>62</v>
      </c>
      <c r="D17" s="30" t="s">
        <v>15</v>
      </c>
      <c r="E17" s="24">
        <f>37.17*B17*2.67</f>
        <v>595.46339999999998</v>
      </c>
      <c r="F17" s="28" t="s">
        <v>41</v>
      </c>
      <c r="G17" s="29">
        <v>6</v>
      </c>
      <c r="H17" s="30" t="s">
        <v>62</v>
      </c>
      <c r="I17" s="30" t="s">
        <v>15</v>
      </c>
      <c r="J17" s="24">
        <f>37.17*G17*2.67</f>
        <v>595.46339999999998</v>
      </c>
      <c r="K17" s="13" t="s">
        <v>41</v>
      </c>
      <c r="L17" s="11" t="s">
        <v>15</v>
      </c>
      <c r="M17" s="30" t="s">
        <v>62</v>
      </c>
      <c r="N17" s="11"/>
      <c r="O17" s="11"/>
      <c r="P17" s="14"/>
    </row>
    <row r="18" spans="1:16" x14ac:dyDescent="0.25">
      <c r="A18" s="32" t="s">
        <v>101</v>
      </c>
      <c r="B18" s="33">
        <v>8</v>
      </c>
      <c r="C18" s="34" t="s">
        <v>105</v>
      </c>
      <c r="D18" s="34" t="s">
        <v>104</v>
      </c>
      <c r="E18" s="53">
        <f>5.92*B18*2.67</f>
        <v>126.4512</v>
      </c>
      <c r="F18" s="32" t="s">
        <v>101</v>
      </c>
      <c r="G18" s="33">
        <v>8</v>
      </c>
      <c r="H18" s="34" t="s">
        <v>105</v>
      </c>
      <c r="I18" s="34" t="s">
        <v>20</v>
      </c>
      <c r="J18" s="53">
        <f>5.92*G18*2.67</f>
        <v>126.4512</v>
      </c>
      <c r="K18" s="54" t="s">
        <v>101</v>
      </c>
      <c r="L18" s="55">
        <v>3</v>
      </c>
      <c r="M18" s="34" t="s">
        <v>102</v>
      </c>
      <c r="N18" s="55" t="s">
        <v>103</v>
      </c>
      <c r="O18" s="55" t="s">
        <v>46</v>
      </c>
      <c r="P18" s="56" t="s">
        <v>46</v>
      </c>
    </row>
    <row r="19" spans="1:16" ht="15.75" thickBot="1" x14ac:dyDescent="0.3">
      <c r="A19" s="32" t="s">
        <v>42</v>
      </c>
      <c r="B19" s="33">
        <v>22</v>
      </c>
      <c r="C19" s="34" t="s">
        <v>61</v>
      </c>
      <c r="D19" s="34" t="s">
        <v>20</v>
      </c>
      <c r="E19" s="35">
        <f>4.25*B19*2.67</f>
        <v>249.64499999999998</v>
      </c>
      <c r="F19" s="36" t="s">
        <v>42</v>
      </c>
      <c r="G19" s="33">
        <v>22</v>
      </c>
      <c r="H19" s="37" t="s">
        <v>61</v>
      </c>
      <c r="I19" s="37" t="s">
        <v>20</v>
      </c>
      <c r="J19" s="35">
        <f>4.25*G19*2.67</f>
        <v>249.64499999999998</v>
      </c>
      <c r="K19" s="16" t="s">
        <v>42</v>
      </c>
      <c r="L19" s="17">
        <v>3</v>
      </c>
      <c r="M19" s="17" t="s">
        <v>43</v>
      </c>
      <c r="N19" s="17" t="s">
        <v>44</v>
      </c>
      <c r="O19" s="17" t="s">
        <v>45</v>
      </c>
      <c r="P19" s="20" t="s">
        <v>46</v>
      </c>
    </row>
    <row r="20" spans="1:16" x14ac:dyDescent="0.25">
      <c r="A20" s="69" t="s">
        <v>55</v>
      </c>
      <c r="B20" s="69"/>
      <c r="C20" s="69"/>
      <c r="D20" s="69"/>
      <c r="E20" s="71">
        <f>SUM(E6:E19)</f>
        <v>3146.1455000000005</v>
      </c>
      <c r="F20" s="73" t="s">
        <v>56</v>
      </c>
      <c r="G20" s="73"/>
      <c r="H20" s="73"/>
      <c r="I20" s="73"/>
      <c r="J20" s="71">
        <f>SUM(J6:J19)</f>
        <v>3146.1455000000005</v>
      </c>
      <c r="K20" s="1"/>
      <c r="L20" s="1"/>
      <c r="M20" s="1"/>
      <c r="N20" s="1"/>
      <c r="O20" s="1"/>
      <c r="P20" s="1"/>
    </row>
    <row r="21" spans="1:16" ht="15.75" thickBot="1" x14ac:dyDescent="0.3">
      <c r="A21" s="70"/>
      <c r="B21" s="70"/>
      <c r="C21" s="70"/>
      <c r="D21" s="70"/>
      <c r="E21" s="72"/>
      <c r="F21" s="74"/>
      <c r="G21" s="74"/>
      <c r="H21" s="74"/>
      <c r="I21" s="74"/>
      <c r="J21" s="72"/>
      <c r="K21" s="1"/>
      <c r="L21" s="1"/>
      <c r="M21" s="1"/>
      <c r="N21" s="1"/>
      <c r="O21" s="1"/>
      <c r="P21" s="1"/>
    </row>
    <row r="22" spans="1:1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thickBot="1" x14ac:dyDescent="0.3">
      <c r="A23" s="60" t="s">
        <v>47</v>
      </c>
      <c r="B23" s="60"/>
      <c r="C23" s="60"/>
      <c r="D23" s="60"/>
      <c r="E23" s="60"/>
      <c r="F23" s="68"/>
      <c r="G23" s="68"/>
      <c r="H23" s="68"/>
      <c r="I23" s="68"/>
      <c r="J23" s="68"/>
      <c r="K23" s="68"/>
      <c r="L23" s="1"/>
      <c r="M23" s="1"/>
      <c r="N23" s="1"/>
      <c r="O23" s="1"/>
      <c r="P23" s="1"/>
    </row>
    <row r="24" spans="1:16" ht="15.75" thickBot="1" x14ac:dyDescent="0.3">
      <c r="A24" s="60"/>
      <c r="B24" s="60"/>
      <c r="C24" s="60"/>
      <c r="D24" s="60"/>
      <c r="E24" s="60"/>
      <c r="F24" s="61" t="s">
        <v>58</v>
      </c>
      <c r="G24" s="62"/>
      <c r="H24" s="62"/>
      <c r="I24" s="62"/>
      <c r="J24" s="62"/>
      <c r="K24" s="63"/>
      <c r="L24" s="1"/>
      <c r="M24" s="1"/>
      <c r="N24" s="1"/>
      <c r="O24" s="1"/>
      <c r="P24" s="1"/>
    </row>
    <row r="25" spans="1:16" ht="15.75" thickBot="1" x14ac:dyDescent="0.3">
      <c r="A25" s="75" t="s">
        <v>48</v>
      </c>
      <c r="B25" s="75"/>
      <c r="C25" s="75"/>
      <c r="D25" s="75"/>
      <c r="E25" s="75"/>
      <c r="F25" s="64"/>
      <c r="G25" s="65"/>
      <c r="H25" s="65"/>
      <c r="I25" s="65"/>
      <c r="J25" s="65"/>
      <c r="K25" s="66"/>
      <c r="L25" s="1"/>
      <c r="M25" s="1"/>
      <c r="N25" s="1"/>
      <c r="O25" s="1"/>
      <c r="P25" s="1"/>
    </row>
    <row r="26" spans="1:16" ht="15.75" thickBot="1" x14ac:dyDescent="0.3">
      <c r="A26" s="6" t="s">
        <v>1</v>
      </c>
      <c r="B26" s="6" t="s">
        <v>3</v>
      </c>
      <c r="C26" s="6" t="s">
        <v>4</v>
      </c>
      <c r="D26" s="6" t="s">
        <v>5</v>
      </c>
      <c r="E26" s="6" t="s">
        <v>6</v>
      </c>
      <c r="F26" s="3" t="s">
        <v>1</v>
      </c>
      <c r="G26" s="4" t="s">
        <v>8</v>
      </c>
      <c r="H26" s="4" t="s">
        <v>9</v>
      </c>
      <c r="I26" s="4" t="s">
        <v>10</v>
      </c>
      <c r="J26" s="4" t="s">
        <v>11</v>
      </c>
      <c r="K26" s="5" t="s">
        <v>12</v>
      </c>
      <c r="L26" s="1"/>
      <c r="M26" s="1"/>
      <c r="N26" s="1"/>
      <c r="O26" s="1"/>
      <c r="P26" s="1"/>
    </row>
    <row r="27" spans="1:16" x14ac:dyDescent="0.25">
      <c r="A27" s="7" t="s">
        <v>59</v>
      </c>
      <c r="B27" s="8">
        <v>82</v>
      </c>
      <c r="C27" s="8" t="s">
        <v>66</v>
      </c>
      <c r="D27" s="9" t="s">
        <v>15</v>
      </c>
      <c r="E27" s="10">
        <f>35*B27*0.38</f>
        <v>1090.5999999999999</v>
      </c>
      <c r="F27" s="3" t="s">
        <v>59</v>
      </c>
      <c r="G27" s="4" t="s">
        <v>15</v>
      </c>
      <c r="H27" s="4" t="s">
        <v>66</v>
      </c>
      <c r="I27" s="4"/>
      <c r="J27" s="4"/>
      <c r="K27" s="5"/>
      <c r="L27" s="1"/>
      <c r="M27" s="1"/>
      <c r="N27" s="1"/>
      <c r="O27" s="1"/>
      <c r="P27" s="1"/>
    </row>
    <row r="28" spans="1:16" x14ac:dyDescent="0.25">
      <c r="A28" s="3" t="s">
        <v>65</v>
      </c>
      <c r="B28" s="4">
        <v>41</v>
      </c>
      <c r="C28" s="4" t="s">
        <v>67</v>
      </c>
      <c r="D28" s="11" t="s">
        <v>15</v>
      </c>
      <c r="E28" s="12">
        <f>39*B28*0.38</f>
        <v>607.62</v>
      </c>
      <c r="F28" s="3" t="s">
        <v>65</v>
      </c>
      <c r="G28" s="4" t="s">
        <v>15</v>
      </c>
      <c r="H28" s="4" t="s">
        <v>67</v>
      </c>
      <c r="I28" s="4"/>
      <c r="J28" s="4"/>
      <c r="K28" s="5"/>
      <c r="L28" s="1"/>
      <c r="M28" s="1"/>
      <c r="N28" s="1"/>
      <c r="O28" s="1"/>
      <c r="P28" s="1"/>
    </row>
    <row r="29" spans="1:16" x14ac:dyDescent="0.25">
      <c r="A29" s="3" t="s">
        <v>49</v>
      </c>
      <c r="B29" s="4">
        <v>252</v>
      </c>
      <c r="C29" s="4" t="s">
        <v>69</v>
      </c>
      <c r="D29" s="4" t="s">
        <v>15</v>
      </c>
      <c r="E29" s="12">
        <f>38*B29*0.68</f>
        <v>6511.68</v>
      </c>
      <c r="F29" s="13" t="s">
        <v>49</v>
      </c>
      <c r="G29" s="11" t="s">
        <v>15</v>
      </c>
      <c r="H29" s="4" t="s">
        <v>69</v>
      </c>
      <c r="I29" s="11"/>
      <c r="J29" s="11"/>
      <c r="K29" s="14"/>
    </row>
    <row r="30" spans="1:16" x14ac:dyDescent="0.25">
      <c r="A30" s="3" t="s">
        <v>106</v>
      </c>
      <c r="B30" s="4">
        <v>488</v>
      </c>
      <c r="C30" s="4" t="s">
        <v>108</v>
      </c>
      <c r="D30" s="4" t="s">
        <v>20</v>
      </c>
      <c r="E30" s="12">
        <f>3.67*B30*0.68</f>
        <v>1217.8528000000001</v>
      </c>
      <c r="F30" s="13" t="s">
        <v>106</v>
      </c>
      <c r="G30" s="11">
        <v>1</v>
      </c>
      <c r="H30" s="4" t="s">
        <v>107</v>
      </c>
      <c r="I30" s="11" t="s">
        <v>46</v>
      </c>
      <c r="J30" s="11" t="s">
        <v>29</v>
      </c>
      <c r="K30" s="14"/>
    </row>
    <row r="31" spans="1:16" x14ac:dyDescent="0.25">
      <c r="A31" s="13" t="s">
        <v>50</v>
      </c>
      <c r="B31" s="11">
        <v>472</v>
      </c>
      <c r="C31" s="11" t="s">
        <v>62</v>
      </c>
      <c r="D31" s="11" t="s">
        <v>20</v>
      </c>
      <c r="E31" s="12">
        <f>36*B31*1.04</f>
        <v>17671.68</v>
      </c>
      <c r="F31" s="13" t="s">
        <v>50</v>
      </c>
      <c r="G31" s="11">
        <v>4</v>
      </c>
      <c r="H31" s="11" t="s">
        <v>68</v>
      </c>
      <c r="I31" s="11"/>
      <c r="J31" s="11"/>
      <c r="K31" s="14"/>
    </row>
    <row r="32" spans="1:16" x14ac:dyDescent="0.25">
      <c r="A32" s="13" t="s">
        <v>51</v>
      </c>
      <c r="B32" s="11">
        <v>976</v>
      </c>
      <c r="C32" s="11" t="s">
        <v>70</v>
      </c>
      <c r="D32" s="11" t="s">
        <v>20</v>
      </c>
      <c r="E32" s="12">
        <f>7.75*B32*1.04</f>
        <v>7866.56</v>
      </c>
      <c r="F32" s="13" t="s">
        <v>51</v>
      </c>
      <c r="G32" s="11">
        <v>4</v>
      </c>
      <c r="H32" s="11" t="s">
        <v>26</v>
      </c>
      <c r="I32" s="11"/>
      <c r="J32" s="11"/>
      <c r="K32" s="14"/>
    </row>
    <row r="33" spans="1:11" x14ac:dyDescent="0.25">
      <c r="A33" s="13" t="s">
        <v>52</v>
      </c>
      <c r="B33" s="11">
        <v>336</v>
      </c>
      <c r="C33" s="11" t="s">
        <v>67</v>
      </c>
      <c r="D33" s="11" t="s">
        <v>15</v>
      </c>
      <c r="E33" s="12">
        <f>B33*39*1.04</f>
        <v>13628.16</v>
      </c>
      <c r="F33" s="13" t="s">
        <v>52</v>
      </c>
      <c r="G33" s="11" t="s">
        <v>15</v>
      </c>
      <c r="H33" s="11" t="s">
        <v>67</v>
      </c>
      <c r="I33" s="11"/>
      <c r="J33" s="11"/>
      <c r="K33" s="14"/>
    </row>
    <row r="34" spans="1:11" x14ac:dyDescent="0.25">
      <c r="A34" s="13" t="s">
        <v>53</v>
      </c>
      <c r="B34" s="11">
        <v>472</v>
      </c>
      <c r="C34" s="11" t="s">
        <v>66</v>
      </c>
      <c r="D34" s="11" t="s">
        <v>15</v>
      </c>
      <c r="E34" s="12">
        <f>B34*35*1.04</f>
        <v>17180.8</v>
      </c>
      <c r="F34" s="13" t="s">
        <v>53</v>
      </c>
      <c r="G34" s="11" t="s">
        <v>15</v>
      </c>
      <c r="H34" s="11" t="s">
        <v>66</v>
      </c>
      <c r="I34" s="11"/>
      <c r="J34" s="11"/>
      <c r="K34" s="14"/>
    </row>
    <row r="35" spans="1:11" x14ac:dyDescent="0.25">
      <c r="A35" s="13" t="s">
        <v>54</v>
      </c>
      <c r="B35" s="11">
        <v>70</v>
      </c>
      <c r="C35" s="11" t="s">
        <v>66</v>
      </c>
      <c r="D35" s="11" t="s">
        <v>15</v>
      </c>
      <c r="E35" s="12">
        <f>35*B35*1.5</f>
        <v>3675</v>
      </c>
      <c r="F35" s="15" t="s">
        <v>54</v>
      </c>
      <c r="G35" s="11" t="s">
        <v>15</v>
      </c>
      <c r="H35" s="11" t="s">
        <v>66</v>
      </c>
      <c r="I35" s="11"/>
      <c r="J35" s="11"/>
      <c r="K35" s="14"/>
    </row>
    <row r="36" spans="1:11" ht="15.75" thickBot="1" x14ac:dyDescent="0.3">
      <c r="A36" s="16" t="s">
        <v>71</v>
      </c>
      <c r="B36" s="17">
        <v>35</v>
      </c>
      <c r="C36" s="17" t="s">
        <v>67</v>
      </c>
      <c r="D36" s="17" t="s">
        <v>15</v>
      </c>
      <c r="E36" s="18">
        <f>39*B36*1.5</f>
        <v>2047.5</v>
      </c>
      <c r="F36" s="19" t="s">
        <v>71</v>
      </c>
      <c r="G36" s="17" t="s">
        <v>15</v>
      </c>
      <c r="H36" s="17" t="s">
        <v>67</v>
      </c>
      <c r="I36" s="17"/>
      <c r="J36" s="17"/>
      <c r="K36" s="20"/>
    </row>
    <row r="37" spans="1:11" ht="15.75" thickBot="1" x14ac:dyDescent="0.3">
      <c r="A37" s="75" t="s">
        <v>48</v>
      </c>
      <c r="B37" s="75"/>
      <c r="C37" s="75"/>
      <c r="D37" s="75"/>
      <c r="E37" s="75"/>
      <c r="F37" s="75" t="s">
        <v>73</v>
      </c>
      <c r="G37" s="75"/>
      <c r="H37" s="75"/>
      <c r="I37" s="75"/>
      <c r="J37" s="75"/>
      <c r="K37" s="75"/>
    </row>
    <row r="38" spans="1:11" ht="15.75" thickBot="1" x14ac:dyDescent="0.3">
      <c r="A38" s="6" t="s">
        <v>1</v>
      </c>
      <c r="B38" s="6" t="s">
        <v>3</v>
      </c>
      <c r="C38" s="6" t="s">
        <v>4</v>
      </c>
      <c r="D38" s="6" t="s">
        <v>5</v>
      </c>
      <c r="E38" s="6" t="s">
        <v>6</v>
      </c>
      <c r="F38" s="6" t="s">
        <v>1</v>
      </c>
      <c r="G38" s="6" t="s">
        <v>8</v>
      </c>
      <c r="H38" s="6" t="s">
        <v>9</v>
      </c>
      <c r="I38" s="6" t="s">
        <v>10</v>
      </c>
      <c r="J38" s="6" t="s">
        <v>11</v>
      </c>
      <c r="K38" s="6" t="s">
        <v>12</v>
      </c>
    </row>
    <row r="39" spans="1:11" x14ac:dyDescent="0.25">
      <c r="A39" s="7" t="s">
        <v>90</v>
      </c>
      <c r="B39" s="8">
        <v>44</v>
      </c>
      <c r="C39" s="8" t="s">
        <v>92</v>
      </c>
      <c r="D39" s="8" t="s">
        <v>20</v>
      </c>
      <c r="E39" s="43">
        <f>B39*1.04*18.25</f>
        <v>835.12000000000012</v>
      </c>
      <c r="F39" s="7" t="s">
        <v>90</v>
      </c>
      <c r="G39" s="8">
        <v>4</v>
      </c>
      <c r="H39" s="8" t="s">
        <v>93</v>
      </c>
      <c r="I39" s="8"/>
      <c r="J39" s="8"/>
      <c r="K39" s="44"/>
    </row>
    <row r="40" spans="1:11" ht="15.75" thickBot="1" x14ac:dyDescent="0.3">
      <c r="A40" s="16" t="s">
        <v>91</v>
      </c>
      <c r="B40" s="17">
        <v>44</v>
      </c>
      <c r="C40" s="17" t="s">
        <v>9</v>
      </c>
      <c r="D40" s="17" t="s">
        <v>15</v>
      </c>
      <c r="E40" s="18">
        <f>B40*1.04*18</f>
        <v>823.68000000000006</v>
      </c>
      <c r="F40" s="16" t="s">
        <v>91</v>
      </c>
      <c r="G40" s="17" t="s">
        <v>15</v>
      </c>
      <c r="H40" s="17" t="s">
        <v>93</v>
      </c>
      <c r="I40" s="17"/>
      <c r="J40" s="17"/>
      <c r="K40" s="20"/>
    </row>
    <row r="41" spans="1:11" ht="15.75" thickBot="1" x14ac:dyDescent="0.3">
      <c r="A41" s="77" t="s">
        <v>57</v>
      </c>
      <c r="B41" s="77"/>
      <c r="C41" s="77"/>
      <c r="D41" s="77"/>
      <c r="E41" s="79">
        <f>SUM(E27:E36)+SUM(E39:E40)</f>
        <v>73156.252800000002</v>
      </c>
      <c r="F41" s="1"/>
      <c r="G41" s="1"/>
      <c r="H41" s="1"/>
      <c r="I41" s="1"/>
      <c r="J41" s="1"/>
      <c r="K41" s="1"/>
    </row>
    <row r="42" spans="1:11" ht="15.75" thickBot="1" x14ac:dyDescent="0.3">
      <c r="A42" s="78"/>
      <c r="B42" s="78"/>
      <c r="C42" s="78"/>
      <c r="D42" s="78"/>
      <c r="E42" s="80"/>
      <c r="F42" s="1"/>
      <c r="G42" s="1"/>
      <c r="H42" s="1"/>
      <c r="I42" s="1"/>
      <c r="J42" s="1"/>
      <c r="K42" s="1"/>
    </row>
    <row r="43" spans="1:11" ht="31.5" customHeight="1" thickBot="1" x14ac:dyDescent="0.3">
      <c r="A43" s="78" t="s">
        <v>110</v>
      </c>
      <c r="B43" s="78"/>
      <c r="C43" s="78"/>
      <c r="D43" s="78"/>
      <c r="E43" s="80">
        <f>E20+J20+E41+E69</f>
        <v>92049.050783087994</v>
      </c>
      <c r="F43" s="1"/>
      <c r="G43" s="1"/>
      <c r="H43" s="1"/>
      <c r="I43" s="1"/>
      <c r="J43" s="1"/>
      <c r="K43" s="1"/>
    </row>
    <row r="44" spans="1:11" ht="15.75" thickBot="1" x14ac:dyDescent="0.3">
      <c r="A44" s="78"/>
      <c r="B44" s="78"/>
      <c r="C44" s="78"/>
      <c r="D44" s="78"/>
      <c r="E44" s="80"/>
      <c r="F44" s="1"/>
      <c r="G44" s="1"/>
      <c r="H44" s="1"/>
      <c r="I44" s="1"/>
      <c r="J44" s="1"/>
      <c r="K44" s="1"/>
    </row>
    <row r="45" spans="1:11" ht="15.75" thickBot="1" x14ac:dyDescent="0.3">
      <c r="A45" s="78" t="s">
        <v>109</v>
      </c>
      <c r="B45" s="78"/>
      <c r="C45" s="78"/>
      <c r="D45" s="78"/>
      <c r="E45" s="80">
        <f>SUM(E53:E59)</f>
        <v>7853.84</v>
      </c>
      <c r="F45" s="1"/>
      <c r="G45" s="1"/>
      <c r="H45" s="1"/>
      <c r="I45" s="1"/>
      <c r="J45" s="1"/>
      <c r="K45" s="1"/>
    </row>
    <row r="46" spans="1:11" ht="15.75" thickBot="1" x14ac:dyDescent="0.3">
      <c r="A46" s="78"/>
      <c r="B46" s="78"/>
      <c r="C46" s="78"/>
      <c r="D46" s="78"/>
      <c r="E46" s="80"/>
      <c r="F46" s="1"/>
      <c r="G46" s="1"/>
      <c r="H46" s="1"/>
      <c r="I46" s="1"/>
      <c r="J46" s="1"/>
      <c r="K46" s="1"/>
    </row>
    <row r="47" spans="1:11" x14ac:dyDescent="0.25">
      <c r="F47" s="1"/>
      <c r="G47" s="1"/>
      <c r="H47" s="1"/>
      <c r="I47" s="1"/>
      <c r="J47" s="1"/>
      <c r="K47" s="1"/>
    </row>
    <row r="48" spans="1:11" ht="15.75" thickBot="1" x14ac:dyDescent="0.3">
      <c r="F48" s="1"/>
      <c r="G48" s="1"/>
      <c r="H48" s="1"/>
      <c r="I48" s="1"/>
      <c r="J48" s="1"/>
      <c r="K48" s="1"/>
    </row>
    <row r="49" spans="1:11" ht="15.75" thickBot="1" x14ac:dyDescent="0.3">
      <c r="A49" s="60" t="s">
        <v>72</v>
      </c>
      <c r="B49" s="60"/>
      <c r="C49" s="60"/>
      <c r="D49" s="60"/>
      <c r="E49" s="60"/>
      <c r="F49" s="1"/>
      <c r="G49" s="1"/>
      <c r="H49" s="1"/>
      <c r="I49" s="1"/>
      <c r="J49" s="1"/>
      <c r="K49" s="1"/>
    </row>
    <row r="50" spans="1:11" ht="15.75" thickBot="1" x14ac:dyDescent="0.3">
      <c r="A50" s="60"/>
      <c r="B50" s="60"/>
      <c r="C50" s="60"/>
      <c r="D50" s="60"/>
      <c r="E50" s="60"/>
      <c r="F50" s="81" t="s">
        <v>95</v>
      </c>
      <c r="G50" s="82"/>
      <c r="H50" s="82"/>
      <c r="I50" s="82"/>
      <c r="J50" s="82"/>
      <c r="K50" s="83"/>
    </row>
    <row r="51" spans="1:11" ht="15.75" thickBot="1" x14ac:dyDescent="0.3">
      <c r="A51" s="75" t="s">
        <v>117</v>
      </c>
      <c r="B51" s="75"/>
      <c r="C51" s="75"/>
      <c r="D51" s="75"/>
      <c r="E51" s="75"/>
      <c r="F51" s="84"/>
      <c r="G51" s="85"/>
      <c r="H51" s="85"/>
      <c r="I51" s="85"/>
      <c r="J51" s="85"/>
      <c r="K51" s="86"/>
    </row>
    <row r="52" spans="1:11" ht="15.75" thickBot="1" x14ac:dyDescent="0.3">
      <c r="A52" s="6" t="s">
        <v>1</v>
      </c>
      <c r="B52" s="6" t="s">
        <v>3</v>
      </c>
      <c r="C52" s="6" t="s">
        <v>4</v>
      </c>
      <c r="D52" s="6" t="s">
        <v>5</v>
      </c>
      <c r="E52" s="6" t="s">
        <v>116</v>
      </c>
      <c r="F52" s="3" t="s">
        <v>1</v>
      </c>
      <c r="G52" s="4" t="s">
        <v>8</v>
      </c>
      <c r="H52" s="4" t="s">
        <v>9</v>
      </c>
      <c r="I52" s="4" t="s">
        <v>10</v>
      </c>
      <c r="J52" s="4" t="s">
        <v>11</v>
      </c>
      <c r="K52" s="5" t="s">
        <v>12</v>
      </c>
    </row>
    <row r="53" spans="1:11" x14ac:dyDescent="0.25">
      <c r="A53" s="7" t="s">
        <v>74</v>
      </c>
      <c r="B53" s="8">
        <v>48</v>
      </c>
      <c r="C53" s="8" t="s">
        <v>75</v>
      </c>
      <c r="D53" s="8" t="s">
        <v>15</v>
      </c>
      <c r="E53" s="43">
        <f>B53*10</f>
        <v>480</v>
      </c>
      <c r="F53" s="40"/>
      <c r="G53" s="41"/>
      <c r="H53" s="41"/>
      <c r="I53" s="41"/>
      <c r="J53" s="41"/>
      <c r="K53" s="46"/>
    </row>
    <row r="54" spans="1:11" x14ac:dyDescent="0.25">
      <c r="A54" s="13" t="s">
        <v>76</v>
      </c>
      <c r="B54" s="11">
        <v>24</v>
      </c>
      <c r="C54" s="11" t="s">
        <v>78</v>
      </c>
      <c r="D54" s="11" t="s">
        <v>20</v>
      </c>
      <c r="E54" s="12">
        <f>B54*6.33</f>
        <v>151.92000000000002</v>
      </c>
      <c r="F54" s="42"/>
      <c r="G54" s="1"/>
      <c r="H54" s="1"/>
      <c r="I54" s="1"/>
      <c r="J54" s="1"/>
      <c r="K54" s="47"/>
    </row>
    <row r="55" spans="1:11" x14ac:dyDescent="0.25">
      <c r="A55" s="13" t="s">
        <v>77</v>
      </c>
      <c r="B55" s="11">
        <v>24</v>
      </c>
      <c r="C55" s="11" t="s">
        <v>79</v>
      </c>
      <c r="D55" s="11" t="s">
        <v>15</v>
      </c>
      <c r="E55" s="12">
        <f>B55*5.08</f>
        <v>121.92</v>
      </c>
      <c r="F55" s="42"/>
      <c r="G55" s="1"/>
      <c r="H55" s="1"/>
      <c r="I55" s="1"/>
      <c r="J55" s="1"/>
      <c r="K55" s="47"/>
    </row>
    <row r="56" spans="1:11" x14ac:dyDescent="0.25">
      <c r="A56" s="13" t="s">
        <v>80</v>
      </c>
      <c r="B56" s="11">
        <v>40</v>
      </c>
      <c r="C56" s="11" t="s">
        <v>112</v>
      </c>
      <c r="D56" s="11" t="s">
        <v>15</v>
      </c>
      <c r="E56" s="12">
        <f>B56*23</f>
        <v>920</v>
      </c>
      <c r="F56" s="42"/>
      <c r="G56" s="1"/>
      <c r="H56" s="1"/>
      <c r="I56" s="1"/>
      <c r="J56" s="1"/>
      <c r="K56" s="47"/>
    </row>
    <row r="57" spans="1:11" x14ac:dyDescent="0.25">
      <c r="A57" s="13" t="s">
        <v>111</v>
      </c>
      <c r="B57" s="11">
        <v>140</v>
      </c>
      <c r="C57" s="11" t="s">
        <v>114</v>
      </c>
      <c r="D57" s="11" t="s">
        <v>15</v>
      </c>
      <c r="E57" s="12">
        <f>B57*30</f>
        <v>4200</v>
      </c>
      <c r="F57" s="42"/>
      <c r="G57" s="1"/>
      <c r="H57" s="1"/>
      <c r="I57" s="1"/>
      <c r="J57" s="1"/>
      <c r="K57" s="47"/>
    </row>
    <row r="58" spans="1:11" x14ac:dyDescent="0.25">
      <c r="A58" s="13" t="s">
        <v>81</v>
      </c>
      <c r="B58" s="11">
        <v>176</v>
      </c>
      <c r="C58" s="11" t="s">
        <v>75</v>
      </c>
      <c r="D58" s="11" t="s">
        <v>15</v>
      </c>
      <c r="E58" s="12">
        <f t="shared" ref="E58" si="0">B58*10</f>
        <v>1760</v>
      </c>
      <c r="F58" s="42"/>
      <c r="G58" s="1"/>
      <c r="H58" s="1"/>
      <c r="I58" s="1"/>
      <c r="J58" s="1"/>
      <c r="K58" s="47"/>
    </row>
    <row r="59" spans="1:11" ht="15.75" thickBot="1" x14ac:dyDescent="0.3">
      <c r="A59" s="16" t="s">
        <v>82</v>
      </c>
      <c r="B59" s="17">
        <v>16</v>
      </c>
      <c r="C59" s="17" t="s">
        <v>113</v>
      </c>
      <c r="D59" s="17" t="s">
        <v>15</v>
      </c>
      <c r="E59" s="18">
        <f>B59*13.75</f>
        <v>220</v>
      </c>
      <c r="F59" s="42"/>
      <c r="G59" s="1"/>
      <c r="H59" s="1"/>
      <c r="I59" s="1"/>
      <c r="J59" s="1"/>
      <c r="K59" s="47"/>
    </row>
    <row r="60" spans="1:11" ht="15.75" thickBot="1" x14ac:dyDescent="0.3">
      <c r="A60" s="75" t="s">
        <v>115</v>
      </c>
      <c r="B60" s="75"/>
      <c r="C60" s="75"/>
      <c r="D60" s="75"/>
      <c r="E60" s="76"/>
      <c r="F60" s="42"/>
      <c r="G60" s="1"/>
      <c r="H60" s="1"/>
      <c r="I60" s="1"/>
      <c r="J60" s="1"/>
      <c r="K60" s="47"/>
    </row>
    <row r="61" spans="1:11" ht="15.75" thickBot="1" x14ac:dyDescent="0.3">
      <c r="A61" s="6" t="s">
        <v>1</v>
      </c>
      <c r="B61" s="6" t="s">
        <v>3</v>
      </c>
      <c r="C61" s="6" t="s">
        <v>4</v>
      </c>
      <c r="D61" s="6" t="s">
        <v>5</v>
      </c>
      <c r="E61" s="45" t="s">
        <v>17</v>
      </c>
      <c r="F61" s="42"/>
      <c r="G61" s="1"/>
      <c r="H61" s="1"/>
      <c r="I61" s="1"/>
      <c r="J61" s="1"/>
      <c r="K61" s="47"/>
    </row>
    <row r="62" spans="1:11" x14ac:dyDescent="0.25">
      <c r="A62" s="7" t="s">
        <v>83</v>
      </c>
      <c r="B62" s="8">
        <v>544</v>
      </c>
      <c r="C62" s="8" t="s">
        <v>84</v>
      </c>
      <c r="D62" s="8" t="s">
        <v>20</v>
      </c>
      <c r="E62" s="43">
        <f>B62*7.416667*1.502</f>
        <v>6060.0696056960005</v>
      </c>
      <c r="F62" s="42"/>
      <c r="G62" s="1"/>
      <c r="H62" s="1"/>
      <c r="I62" s="1"/>
      <c r="J62" s="1"/>
      <c r="K62" s="47"/>
    </row>
    <row r="63" spans="1:11" x14ac:dyDescent="0.25">
      <c r="A63" s="13" t="s">
        <v>85</v>
      </c>
      <c r="B63" s="11">
        <v>544</v>
      </c>
      <c r="C63" s="11" t="s">
        <v>86</v>
      </c>
      <c r="D63" s="11" t="s">
        <v>20</v>
      </c>
      <c r="E63" s="12">
        <f>B63*7*1.502</f>
        <v>5719.616</v>
      </c>
      <c r="F63" s="42"/>
      <c r="G63" s="1"/>
      <c r="H63" s="1"/>
      <c r="I63" s="1"/>
      <c r="J63" s="1"/>
      <c r="K63" s="47"/>
    </row>
    <row r="64" spans="1:11" ht="15.75" thickBot="1" x14ac:dyDescent="0.3">
      <c r="A64" s="13" t="s">
        <v>87</v>
      </c>
      <c r="B64" s="11">
        <v>32</v>
      </c>
      <c r="C64" s="11" t="s">
        <v>61</v>
      </c>
      <c r="D64" s="11" t="s">
        <v>20</v>
      </c>
      <c r="E64" s="12">
        <f>B64*4.25*1.5</f>
        <v>204</v>
      </c>
      <c r="F64" s="38"/>
      <c r="G64" s="39"/>
      <c r="H64" s="39"/>
      <c r="I64" s="39"/>
      <c r="J64" s="39"/>
      <c r="K64" s="48"/>
    </row>
    <row r="65" spans="1:11" ht="15.75" thickBot="1" x14ac:dyDescent="0.3">
      <c r="A65" s="13"/>
      <c r="B65" s="11"/>
      <c r="C65" s="11"/>
      <c r="D65" s="11"/>
      <c r="E65" s="14"/>
      <c r="F65" s="60" t="s">
        <v>96</v>
      </c>
      <c r="G65" s="60"/>
      <c r="H65" s="60"/>
      <c r="I65" s="60"/>
      <c r="J65" s="60"/>
      <c r="K65" s="60"/>
    </row>
    <row r="66" spans="1:11" ht="15.75" thickBot="1" x14ac:dyDescent="0.3">
      <c r="A66" s="16"/>
      <c r="B66" s="17"/>
      <c r="C66" s="17"/>
      <c r="D66" s="17"/>
      <c r="E66" s="20"/>
      <c r="F66" s="60"/>
      <c r="G66" s="60"/>
      <c r="H66" s="60"/>
      <c r="I66" s="60"/>
      <c r="J66" s="60"/>
      <c r="K66" s="60"/>
    </row>
    <row r="67" spans="1:11" ht="15.75" thickBot="1" x14ac:dyDescent="0.3">
      <c r="A67" s="6" t="s">
        <v>1</v>
      </c>
      <c r="B67" s="6" t="s">
        <v>3</v>
      </c>
      <c r="C67" s="6" t="s">
        <v>4</v>
      </c>
      <c r="D67" s="6" t="s">
        <v>5</v>
      </c>
      <c r="E67" s="6" t="s">
        <v>17</v>
      </c>
      <c r="F67" s="6" t="s">
        <v>1</v>
      </c>
      <c r="G67" s="6" t="s">
        <v>8</v>
      </c>
      <c r="H67" s="6" t="s">
        <v>9</v>
      </c>
      <c r="I67" s="6" t="s">
        <v>10</v>
      </c>
      <c r="J67" s="6" t="s">
        <v>11</v>
      </c>
      <c r="K67" s="6" t="s">
        <v>12</v>
      </c>
    </row>
    <row r="68" spans="1:11" ht="15.75" thickBot="1" x14ac:dyDescent="0.3">
      <c r="A68" s="49" t="s">
        <v>88</v>
      </c>
      <c r="B68" s="50">
        <v>88</v>
      </c>
      <c r="C68" s="50" t="s">
        <v>118</v>
      </c>
      <c r="D68" s="50" t="s">
        <v>20</v>
      </c>
      <c r="E68" s="51">
        <f>B68*4.666667*1.502</f>
        <v>616.82137739200004</v>
      </c>
      <c r="F68" s="50" t="s">
        <v>88</v>
      </c>
      <c r="G68" s="50"/>
      <c r="H68" s="50"/>
      <c r="I68" s="50" t="s">
        <v>89</v>
      </c>
      <c r="J68" s="50"/>
      <c r="K68" s="52"/>
    </row>
    <row r="69" spans="1:11" x14ac:dyDescent="0.25">
      <c r="D69" s="57" t="s">
        <v>94</v>
      </c>
      <c r="E69" s="87">
        <f>SUM(E62:E64)+E68</f>
        <v>12600.506983088</v>
      </c>
    </row>
    <row r="70" spans="1:11" ht="15.75" thickBot="1" x14ac:dyDescent="0.3">
      <c r="D70" s="58"/>
      <c r="E70" s="88"/>
    </row>
  </sheetData>
  <mergeCells count="29">
    <mergeCell ref="F65:K66"/>
    <mergeCell ref="A37:E37"/>
    <mergeCell ref="A49:E50"/>
    <mergeCell ref="A51:E51"/>
    <mergeCell ref="A60:E60"/>
    <mergeCell ref="A41:D42"/>
    <mergeCell ref="E41:E42"/>
    <mergeCell ref="A43:D44"/>
    <mergeCell ref="E43:E44"/>
    <mergeCell ref="F37:K37"/>
    <mergeCell ref="A45:D46"/>
    <mergeCell ref="E45:E46"/>
    <mergeCell ref="F50:K51"/>
    <mergeCell ref="D69:D70"/>
    <mergeCell ref="E69:E70"/>
    <mergeCell ref="A1:J2"/>
    <mergeCell ref="K3:P4"/>
    <mergeCell ref="A23:E24"/>
    <mergeCell ref="F24:K25"/>
    <mergeCell ref="A3:E3"/>
    <mergeCell ref="F3:J3"/>
    <mergeCell ref="A4:E4"/>
    <mergeCell ref="F4:J4"/>
    <mergeCell ref="F23:K23"/>
    <mergeCell ref="A20:D21"/>
    <mergeCell ref="E20:E21"/>
    <mergeCell ref="F20:I21"/>
    <mergeCell ref="J20:J21"/>
    <mergeCell ref="A25:E25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Hissong, Robert</cp:lastModifiedBy>
  <dcterms:created xsi:type="dcterms:W3CDTF">2023-06-13T11:03:23Z</dcterms:created>
  <dcterms:modified xsi:type="dcterms:W3CDTF">2025-09-08T16:25:47Z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